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hamematakan'!$A$1:$E$46</definedName>
    <definedName name="_xlnm.Print_Area" localSheetId="0">'Ekamutneri hamematakan'!$A$1:$E$41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9" i="24"/>
  <c r="E10"/>
  <c r="E11"/>
  <c r="E12"/>
  <c r="E13"/>
  <c r="E10" i="25"/>
  <c r="E11"/>
  <c r="E12"/>
  <c r="E13"/>
  <c r="D7" i="24"/>
  <c r="D8" i="25"/>
  <c r="C7" i="24"/>
  <c r="E39" i="25"/>
  <c r="D24"/>
  <c r="C41"/>
  <c r="C8" l="1"/>
  <c r="E39" i="24" l="1"/>
  <c r="E37"/>
  <c r="E38"/>
  <c r="E40" i="25"/>
  <c r="E38"/>
  <c r="E44" l="1"/>
  <c r="E43"/>
  <c r="E42"/>
  <c r="D41"/>
  <c r="D15" s="1"/>
  <c r="D14" s="1"/>
  <c r="D45" s="1"/>
  <c r="E37"/>
  <c r="E36"/>
  <c r="E35"/>
  <c r="E34"/>
  <c r="E33"/>
  <c r="E32"/>
  <c r="E31"/>
  <c r="E30"/>
  <c r="E29"/>
  <c r="E28"/>
  <c r="E27"/>
  <c r="E26"/>
  <c r="E25"/>
  <c r="C24"/>
  <c r="E23"/>
  <c r="E22"/>
  <c r="E21"/>
  <c r="E20"/>
  <c r="E19"/>
  <c r="E18"/>
  <c r="E17"/>
  <c r="E16"/>
  <c r="E9"/>
  <c r="E7"/>
  <c r="E40" i="24"/>
  <c r="E36"/>
  <c r="E35"/>
  <c r="E34"/>
  <c r="E33"/>
  <c r="E32"/>
  <c r="E31"/>
  <c r="E30"/>
  <c r="E29"/>
  <c r="E28"/>
  <c r="E27"/>
  <c r="E26"/>
  <c r="E25"/>
  <c r="E24"/>
  <c r="E23"/>
  <c r="D22"/>
  <c r="D14" s="1"/>
  <c r="C22"/>
  <c r="C14" s="1"/>
  <c r="E21"/>
  <c r="E20"/>
  <c r="E19"/>
  <c r="E18"/>
  <c r="E17"/>
  <c r="E16"/>
  <c r="E15"/>
  <c r="E8"/>
  <c r="C15" i="25" l="1"/>
  <c r="C14" s="1"/>
  <c r="D41" i="24"/>
  <c r="E24" i="25"/>
  <c r="E41"/>
  <c r="E14" i="24"/>
  <c r="E7"/>
  <c r="E22"/>
  <c r="C41"/>
  <c r="E8" i="25"/>
  <c r="E15" l="1"/>
  <c r="C45"/>
  <c r="E41" i="24"/>
  <c r="E14" i="25" l="1"/>
  <c r="E45"/>
</calcChain>
</file>

<file path=xl/sharedStrings.xml><?xml version="1.0" encoding="utf-8"?>
<sst xmlns="http://schemas.openxmlformats.org/spreadsheetml/2006/main" count="102" uniqueCount="66">
  <si>
    <t>հ/հ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</si>
  <si>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</si>
  <si>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</si>
  <si>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</si>
  <si>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</si>
  <si>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</si>
  <si>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</si>
  <si>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</si>
  <si>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</si>
  <si>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</si>
  <si>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</si>
  <si>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</si>
  <si>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</si>
  <si>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</si>
  <si>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</si>
  <si>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</si>
  <si>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</si>
  <si>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</si>
  <si>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</si>
  <si>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</si>
  <si>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</si>
  <si>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</si>
  <si>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</si>
  <si>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</si>
  <si>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</si>
  <si>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</si>
  <si>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</si>
  <si>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</si>
  <si>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Ջեռուցման համակարգի սպասարկման գծով</t>
  </si>
  <si>
    <t>Սպասարկման և կոմունալ համավճարների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</si>
  <si>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</si>
  <si>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</si>
  <si>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</si>
  <si>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</si>
  <si>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</si>
  <si>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</si>
  <si>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</si>
  <si>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</si>
  <si>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</si>
  <si>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</si>
  <si>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</si>
  <si>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</si>
  <si>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</si>
  <si>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</si>
  <si>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</si>
  <si>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</si>
  <si>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</si>
  <si>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</si>
  <si>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</si>
  <si>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</si>
  <si>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</si>
  <si>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</si>
  <si>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</si>
  <si>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</si>
  <si>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>Սուբսիդիայից, որից՝</t>
  </si>
  <si>
    <t>ներառական կրթության գծով</t>
  </si>
  <si>
    <t>ներառական կրթության հաստիքների գծով</t>
  </si>
  <si>
    <t>Պետական ռեգիստրի ծառայության գծով</t>
  </si>
  <si>
    <r>
      <t xml:space="preserve">Հաշվետու ժամանակաշրջանի </t>
    </r>
    <r>
      <rPr>
        <b/>
        <u/>
        <sz val="10"/>
        <color theme="1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</si>
  <si>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color theme="1"/>
        <rFont val="Sylfaen"/>
        <family val="1"/>
        <charset val="204"/>
      </rPr>
      <t>փաստացի կատարողական*</t>
    </r>
  </si>
  <si>
    <t>Դպրոցի լիցենզիայի ծառայության գծով</t>
  </si>
  <si>
    <t xml:space="preserve">                                    Երևանի հ. 22 հիմնական դպրոց ՊՈԱԿ</t>
  </si>
  <si>
    <t xml:space="preserve">                            Երևանի հ. 22 հիմնական դպրոց ՊՈԱԿ</t>
  </si>
  <si>
    <t>01.01.18թ. - 30.09.18թ.</t>
  </si>
  <si>
    <t>Ուսումնական պրակտիաի  գծով</t>
  </si>
  <si>
    <t>Չփոխանցվաող գործարքներ՝ ջրի սուբսիդիա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</si>
</sst>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Sylfaen"/>
      <family val="1"/>
      <charset val="204"/>
    </font>
    <font>
      <sz val="12"/>
      <color theme="1"/>
      <name val="Arial AMU"/>
      <family val="2"/>
    </font>
    <font>
      <sz val="9"/>
      <color theme="1"/>
      <name val="Sylfaen"/>
      <family val="1"/>
      <charset val="204"/>
    </font>
    <font>
      <b/>
      <u/>
      <sz val="10"/>
      <color theme="1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3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4" fillId="7" borderId="3" applyNumberFormat="0" applyAlignment="0" applyProtection="0"/>
    <xf numFmtId="0" fontId="15" fillId="20" borderId="4" applyNumberFormat="0" applyAlignment="0" applyProtection="0"/>
    <xf numFmtId="0" fontId="16" fillId="20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1" borderId="9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10" applyNumberFormat="0" applyFont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40" fillId="0" borderId="0"/>
    <xf numFmtId="0" fontId="9" fillId="0" borderId="0"/>
    <xf numFmtId="0" fontId="9" fillId="0" borderId="0"/>
    <xf numFmtId="0" fontId="1" fillId="0" borderId="0"/>
    <xf numFmtId="0" fontId="41" fillId="0" borderId="0"/>
    <xf numFmtId="0" fontId="40" fillId="0" borderId="0"/>
    <xf numFmtId="0" fontId="9" fillId="0" borderId="0"/>
  </cellStyleXfs>
  <cellXfs count="77">
    <xf numFmtId="0" fontId="0" fillId="0" borderId="0" xfId="0"/>
    <xf numFmtId="0" fontId="31" fillId="0" borderId="0" xfId="1" applyFont="1" applyAlignment="1" applyProtection="1">
      <alignment vertical="center"/>
    </xf>
    <xf numFmtId="0" fontId="8" fillId="0" borderId="0" xfId="1" applyFont="1" applyAlignment="1" applyProtection="1">
      <alignment horizontal="center" vertical="center"/>
    </xf>
    <xf numFmtId="0" fontId="8" fillId="0" borderId="0" xfId="1" applyFont="1" applyAlignment="1" applyProtection="1">
      <alignment vertical="center"/>
    </xf>
    <xf numFmtId="0" fontId="8" fillId="0" borderId="0" xfId="1" applyFont="1" applyAlignment="1" applyProtection="1">
      <alignment horizontal="right" vertical="center"/>
    </xf>
    <xf numFmtId="0" fontId="30" fillId="0" borderId="1" xfId="1" applyFont="1" applyBorder="1" applyAlignment="1" applyProtection="1">
      <alignment horizontal="center" vertical="center" wrapText="1"/>
    </xf>
    <xf numFmtId="164" fontId="30" fillId="0" borderId="1" xfId="1" applyNumberFormat="1" applyFont="1" applyBorder="1" applyAlignment="1" applyProtection="1">
      <alignment horizontal="center" vertical="center" wrapText="1"/>
    </xf>
    <xf numFmtId="0" fontId="30" fillId="0" borderId="0" xfId="1" applyFont="1" applyAlignment="1" applyProtection="1">
      <alignment vertical="center"/>
    </xf>
    <xf numFmtId="0" fontId="35" fillId="0" borderId="1" xfId="1" applyFont="1" applyBorder="1" applyAlignment="1" applyProtection="1">
      <alignment horizontal="left" vertical="center" wrapText="1"/>
    </xf>
    <xf numFmtId="164" fontId="8" fillId="0" borderId="1" xfId="1" applyNumberFormat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left" vertical="center" wrapText="1"/>
    </xf>
    <xf numFmtId="0" fontId="4" fillId="0" borderId="1" xfId="1" applyFont="1" applyBorder="1" applyAlignment="1" applyProtection="1">
      <alignment horizontal="left" vertical="center"/>
    </xf>
    <xf numFmtId="0" fontId="8" fillId="0" borderId="0" xfId="1" applyFont="1" applyAlignment="1" applyProtection="1">
      <alignment vertical="center" wrapText="1"/>
    </xf>
    <xf numFmtId="164" fontId="38" fillId="0" borderId="0" xfId="0" applyNumberFormat="1" applyFont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31" fillId="0" borderId="2" xfId="44" applyFont="1" applyBorder="1" applyAlignment="1" applyProtection="1">
      <alignment vertical="center"/>
    </xf>
    <xf numFmtId="0" fontId="31" fillId="0" borderId="2" xfId="1" applyFont="1" applyBorder="1" applyAlignment="1" applyProtection="1">
      <alignment horizontal="center" vertical="center" wrapText="1"/>
    </xf>
    <xf numFmtId="0" fontId="37" fillId="0" borderId="1" xfId="0" applyNumberFormat="1" applyFont="1" applyBorder="1" applyAlignment="1" applyProtection="1">
      <alignment horizontal="center" vertical="center" wrapText="1"/>
    </xf>
    <xf numFmtId="0" fontId="34" fillId="0" borderId="2" xfId="1" applyNumberFormat="1" applyFont="1" applyBorder="1" applyAlignment="1" applyProtection="1">
      <alignment horizontal="center" vertical="center" wrapText="1"/>
    </xf>
    <xf numFmtId="0" fontId="30" fillId="0" borderId="1" xfId="1" applyFont="1" applyBorder="1" applyAlignment="1" applyProtection="1">
      <alignment horizontal="center" vertical="center"/>
    </xf>
    <xf numFmtId="164" fontId="30" fillId="0" borderId="1" xfId="1" applyNumberFormat="1" applyFont="1" applyBorder="1" applyAlignment="1" applyProtection="1">
      <alignment horizontal="center" vertical="center"/>
    </xf>
    <xf numFmtId="0" fontId="8" fillId="0" borderId="0" xfId="1" applyFont="1" applyBorder="1" applyAlignment="1" applyProtection="1">
      <alignment vertical="center"/>
    </xf>
    <xf numFmtId="0" fontId="8" fillId="0" borderId="1" xfId="1" applyFont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vertical="center"/>
    </xf>
    <xf numFmtId="164" fontId="8" fillId="0" borderId="1" xfId="0" applyNumberFormat="1" applyFont="1" applyBorder="1" applyAlignment="1" applyProtection="1">
      <alignment horizontal="center" vertical="center"/>
    </xf>
    <xf numFmtId="0" fontId="33" fillId="0" borderId="1" xfId="1" applyFont="1" applyBorder="1" applyAlignment="1" applyProtection="1">
      <alignment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1" applyNumberFormat="1" applyFont="1" applyBorder="1" applyAlignment="1" applyProtection="1">
      <alignment horizontal="center" vertical="center" wrapText="1"/>
    </xf>
    <xf numFmtId="2" fontId="8" fillId="0" borderId="0" xfId="1" applyNumberFormat="1" applyFont="1" applyBorder="1" applyAlignment="1" applyProtection="1">
      <alignment horizontal="center" vertical="center"/>
    </xf>
    <xf numFmtId="0" fontId="8" fillId="0" borderId="0" xfId="1" applyFont="1" applyBorder="1" applyAlignment="1" applyProtection="1">
      <alignment horizontal="center" vertical="center"/>
    </xf>
    <xf numFmtId="9" fontId="8" fillId="0" borderId="0" xfId="1" applyNumberFormat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vertical="center"/>
    </xf>
    <xf numFmtId="9" fontId="8" fillId="0" borderId="0" xfId="1" applyNumberFormat="1" applyFont="1" applyAlignment="1" applyProtection="1">
      <alignment horizontal="center" vertical="center"/>
    </xf>
    <xf numFmtId="0" fontId="33" fillId="0" borderId="1" xfId="1" applyFont="1" applyBorder="1" applyAlignment="1" applyProtection="1">
      <alignment horizontal="center" vertical="center"/>
    </xf>
    <xf numFmtId="164" fontId="33" fillId="0" borderId="1" xfId="1" applyNumberFormat="1" applyFont="1" applyBorder="1" applyAlignment="1" applyProtection="1">
      <alignment horizontal="center" vertical="center" wrapText="1"/>
    </xf>
    <xf numFmtId="164" fontId="33" fillId="0" borderId="1" xfId="1" applyNumberFormat="1" applyFont="1" applyBorder="1" applyAlignment="1" applyProtection="1">
      <alignment horizontal="center" vertical="center"/>
    </xf>
    <xf numFmtId="0" fontId="33" fillId="0" borderId="0" xfId="1" applyFont="1" applyBorder="1" applyAlignment="1" applyProtection="1">
      <alignment vertical="center"/>
    </xf>
    <xf numFmtId="0" fontId="33" fillId="0" borderId="0" xfId="1" applyFont="1" applyAlignment="1" applyProtection="1">
      <alignment vertical="center"/>
    </xf>
    <xf numFmtId="0" fontId="8" fillId="0" borderId="1" xfId="1" applyFont="1" applyBorder="1" applyAlignment="1" applyProtection="1">
      <alignment vertical="center" wrapText="1"/>
    </xf>
    <xf numFmtId="0" fontId="30" fillId="0" borderId="1" xfId="1" applyFont="1" applyBorder="1" applyAlignment="1" applyProtection="1">
      <alignment vertical="center"/>
    </xf>
    <xf numFmtId="2" fontId="30" fillId="0" borderId="1" xfId="1" applyNumberFormat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164" fontId="43" fillId="0" borderId="0" xfId="0" applyNumberFormat="1" applyFont="1" applyAlignment="1" applyProtection="1">
      <alignment vertical="center"/>
    </xf>
    <xf numFmtId="0" fontId="43" fillId="0" borderId="0" xfId="0" applyFont="1" applyAlignment="1" applyProtection="1">
      <alignment vertical="center"/>
    </xf>
    <xf numFmtId="0" fontId="2" fillId="0" borderId="0" xfId="44" applyFont="1" applyAlignment="1" applyProtection="1">
      <alignment vertical="center"/>
    </xf>
    <xf numFmtId="0" fontId="4" fillId="0" borderId="0" xfId="44" applyFont="1" applyBorder="1" applyAlignment="1" applyProtection="1">
      <alignment horizontal="right" vertical="center"/>
    </xf>
    <xf numFmtId="0" fontId="2" fillId="0" borderId="2" xfId="44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 wrapText="1"/>
    </xf>
    <xf numFmtId="0" fontId="44" fillId="0" borderId="1" xfId="0" applyNumberFormat="1" applyFont="1" applyBorder="1" applyAlignment="1" applyProtection="1">
      <alignment horizontal="center" vertical="center" wrapText="1"/>
    </xf>
    <xf numFmtId="0" fontId="5" fillId="0" borderId="2" xfId="1" applyNumberFormat="1" applyFont="1" applyBorder="1" applyAlignment="1" applyProtection="1">
      <alignment horizontal="center" vertical="center" wrapText="1"/>
    </xf>
    <xf numFmtId="0" fontId="6" fillId="0" borderId="1" xfId="44" applyNumberFormat="1" applyFont="1" applyBorder="1" applyAlignment="1" applyProtection="1">
      <alignment horizontal="center" vertical="center"/>
    </xf>
    <xf numFmtId="165" fontId="6" fillId="0" borderId="1" xfId="44" applyNumberFormat="1" applyFont="1" applyBorder="1" applyAlignment="1" applyProtection="1">
      <alignment horizontal="left" vertical="center" wrapText="1"/>
    </xf>
    <xf numFmtId="164" fontId="6" fillId="0" borderId="1" xfId="44" applyNumberFormat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164" fontId="4" fillId="0" borderId="1" xfId="44" applyNumberFormat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vertical="center"/>
    </xf>
    <xf numFmtId="0" fontId="7" fillId="0" borderId="1" xfId="1" applyFont="1" applyBorder="1" applyAlignment="1" applyProtection="1">
      <alignment horizontal="center" vertical="center"/>
    </xf>
    <xf numFmtId="164" fontId="7" fillId="0" borderId="1" xfId="44" applyNumberFormat="1" applyFont="1" applyBorder="1" applyAlignment="1" applyProtection="1">
      <alignment horizontal="center" vertical="center"/>
    </xf>
    <xf numFmtId="164" fontId="2" fillId="0" borderId="0" xfId="1" applyNumberFormat="1" applyFont="1" applyAlignment="1" applyProtection="1">
      <alignment vertical="center"/>
    </xf>
    <xf numFmtId="2" fontId="2" fillId="0" borderId="0" xfId="1" applyNumberFormat="1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4" fillId="0" borderId="0" xfId="1" applyFont="1" applyBorder="1" applyAlignment="1" applyProtection="1">
      <alignment vertical="center"/>
    </xf>
    <xf numFmtId="0" fontId="7" fillId="0" borderId="1" xfId="44" applyNumberFormat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left" vertical="center"/>
    </xf>
    <xf numFmtId="0" fontId="4" fillId="0" borderId="1" xfId="44" applyNumberFormat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vertical="center" wrapText="1"/>
    </xf>
    <xf numFmtId="0" fontId="6" fillId="0" borderId="0" xfId="44" applyNumberFormat="1" applyFont="1" applyBorder="1" applyAlignment="1" applyProtection="1">
      <alignment horizontal="center" vertical="center"/>
    </xf>
    <xf numFmtId="165" fontId="6" fillId="0" borderId="0" xfId="44" applyNumberFormat="1" applyFont="1" applyBorder="1" applyAlignment="1" applyProtection="1">
      <alignment horizontal="left" vertical="center" wrapText="1"/>
    </xf>
    <xf numFmtId="0" fontId="42" fillId="0" borderId="0" xfId="44" applyFont="1" applyAlignment="1" applyProtection="1">
      <alignment horizontal="center" vertical="center"/>
    </xf>
    <xf numFmtId="0" fontId="32" fillId="0" borderId="0" xfId="1" applyFont="1" applyAlignment="1" applyProtection="1">
      <alignment horizontal="center" vertical="center"/>
    </xf>
    <xf numFmtId="0" fontId="29" fillId="0" borderId="0" xfId="1" applyNumberFormat="1" applyFont="1" applyAlignment="1" applyProtection="1">
      <alignment horizontal="center" vertical="center" wrapText="1"/>
    </xf>
    <xf numFmtId="0" fontId="32" fillId="0" borderId="0" xfId="55" applyFont="1" applyAlignment="1" applyProtection="1">
      <alignment horizontal="left" vertical="center" wrapText="1"/>
    </xf>
    <xf numFmtId="0" fontId="3" fillId="0" borderId="0" xfId="1" applyFont="1" applyAlignment="1" applyProtection="1">
      <alignment horizontal="center" vertical="center"/>
    </xf>
    <xf numFmtId="0" fontId="6" fillId="0" borderId="0" xfId="1" applyNumberFormat="1" applyFont="1" applyAlignment="1" applyProtection="1">
      <alignment horizontal="center" vertical="center" wrapText="1"/>
    </xf>
  </cellXfs>
  <cellStyles count="56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 4 2" xfId="55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4" xfId="54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704850</xdr:colOff>
      <xdr:row>17</xdr:row>
      <xdr:rowOff>200025</xdr:rowOff>
    </xdr:from>
    <xdr:ext cx="184731" cy="264560"/>
    <xdr:sp macro="" textlink="">
      <xdr:nvSpPr>
        <xdr:cNvPr id="2" name="TextBox 1"/>
        <xdr:cNvSpPr txBox="1"/>
      </xdr:nvSpPr>
      <xdr:spPr>
        <a:xfrm>
          <a:off x="565785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zoomScaleSheetLayoutView="100" workbookViewId="0">
      <selection activeCell="E8" sqref="E8:E13"/>
    </sheetView>
  </sheetViews>
  <sheetFormatPr defaultRowHeight="13.5"/>
  <cols>
    <col min="1" max="1" width="4.285156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72" t="s">
        <v>2</v>
      </c>
      <c r="B1" s="72"/>
      <c r="C1" s="72"/>
      <c r="D1" s="72"/>
      <c r="E1" s="72"/>
    </row>
    <row r="2" spans="1:13" s="1" customFormat="1" ht="20.25" customHeight="1">
      <c r="A2" s="74" t="s">
        <v>62</v>
      </c>
      <c r="B2" s="74"/>
      <c r="C2" s="74"/>
      <c r="D2" s="74"/>
      <c r="E2" s="74"/>
      <c r="F2" s="74"/>
      <c r="G2" s="74"/>
      <c r="H2" s="74"/>
      <c r="I2" s="74"/>
      <c r="J2" s="74"/>
    </row>
    <row r="3" spans="1:13" ht="45" customHeight="1">
      <c r="A3" s="73" t="s">
        <v>48</v>
      </c>
      <c r="B3" s="73"/>
      <c r="C3" s="73"/>
      <c r="D3" s="73"/>
      <c r="E3" s="73"/>
      <c r="F3" s="12"/>
      <c r="G3" s="12"/>
      <c r="H3" s="12"/>
    </row>
    <row r="4" spans="1:13" s="14" customFormat="1" ht="22.5" customHeight="1">
      <c r="A4" s="71" t="s">
        <v>63</v>
      </c>
      <c r="B4" s="71"/>
      <c r="C4" s="71"/>
      <c r="D4" s="71"/>
      <c r="E4" s="71"/>
      <c r="F4" s="13"/>
      <c r="G4" s="13"/>
      <c r="H4" s="13"/>
      <c r="I4" s="13"/>
      <c r="J4" s="13"/>
      <c r="K4" s="13"/>
      <c r="L4" s="13"/>
      <c r="M4" s="13"/>
    </row>
    <row r="5" spans="1:13">
      <c r="E5" s="4" t="s">
        <v>3</v>
      </c>
    </row>
    <row r="6" spans="1:13" s="1" customFormat="1" ht="63.75" customHeight="1">
      <c r="A6" s="15" t="s">
        <v>0</v>
      </c>
      <c r="B6" s="16" t="s">
        <v>4</v>
      </c>
      <c r="C6" s="17" t="s">
        <v>50</v>
      </c>
      <c r="D6" s="17" t="s">
        <v>49</v>
      </c>
      <c r="E6" s="18" t="s">
        <v>5</v>
      </c>
    </row>
    <row r="7" spans="1:13" ht="31.5" customHeight="1">
      <c r="A7" s="19" t="s">
        <v>6</v>
      </c>
      <c r="B7" s="5" t="s">
        <v>7</v>
      </c>
      <c r="C7" s="20">
        <f>+C8+C10+C11</f>
        <v>48691.6</v>
      </c>
      <c r="D7" s="20">
        <f>+D8+D10+D11+D12+D13</f>
        <v>48844.5</v>
      </c>
      <c r="E7" s="20">
        <f t="shared" ref="E7:E41" si="0">D7-C7</f>
        <v>152.90000000000146</v>
      </c>
      <c r="F7" s="21"/>
    </row>
    <row r="8" spans="1:13" ht="18.75" customHeight="1">
      <c r="A8" s="22">
        <v>1</v>
      </c>
      <c r="B8" s="23" t="s">
        <v>54</v>
      </c>
      <c r="C8" s="24">
        <v>47642.7</v>
      </c>
      <c r="D8" s="9">
        <v>47642.7</v>
      </c>
      <c r="E8" s="9">
        <f t="shared" si="0"/>
        <v>0</v>
      </c>
      <c r="F8" s="21"/>
      <c r="G8" s="21"/>
    </row>
    <row r="9" spans="1:13" ht="18.75" customHeight="1">
      <c r="A9" s="22">
        <v>1.1000000000000001</v>
      </c>
      <c r="B9" s="25" t="s">
        <v>55</v>
      </c>
      <c r="C9" s="24">
        <v>9632.6</v>
      </c>
      <c r="D9" s="9">
        <v>6405.6</v>
      </c>
      <c r="E9" s="9">
        <f t="shared" si="0"/>
        <v>-3227</v>
      </c>
      <c r="F9" s="21"/>
      <c r="G9" s="21"/>
    </row>
    <row r="10" spans="1:13" ht="18.75" customHeight="1">
      <c r="A10" s="22">
        <v>2</v>
      </c>
      <c r="B10" s="23" t="s">
        <v>8</v>
      </c>
      <c r="C10" s="26">
        <v>25</v>
      </c>
      <c r="D10" s="27">
        <v>8.3000000000000007</v>
      </c>
      <c r="E10" s="9">
        <f t="shared" si="0"/>
        <v>-16.7</v>
      </c>
      <c r="F10" s="21"/>
      <c r="G10" s="28"/>
      <c r="H10" s="29"/>
      <c r="I10" s="29"/>
      <c r="J10" s="21"/>
    </row>
    <row r="11" spans="1:13" ht="18.75" customHeight="1">
      <c r="A11" s="22">
        <v>3</v>
      </c>
      <c r="B11" s="23" t="s">
        <v>9</v>
      </c>
      <c r="C11" s="26">
        <v>1023.9</v>
      </c>
      <c r="D11" s="27">
        <v>1038.5</v>
      </c>
      <c r="E11" s="9">
        <f t="shared" si="0"/>
        <v>14.600000000000023</v>
      </c>
      <c r="F11" s="21"/>
      <c r="G11" s="30"/>
      <c r="H11" s="29"/>
      <c r="I11" s="29"/>
      <c r="J11" s="21"/>
    </row>
    <row r="12" spans="1:13" ht="18.75" customHeight="1">
      <c r="A12" s="22">
        <v>4</v>
      </c>
      <c r="B12" s="23" t="s">
        <v>65</v>
      </c>
      <c r="C12" s="26"/>
      <c r="D12" s="27">
        <v>2</v>
      </c>
      <c r="E12" s="9">
        <f t="shared" si="0"/>
        <v>2</v>
      </c>
      <c r="F12" s="21"/>
      <c r="G12" s="30"/>
      <c r="H12" s="29"/>
      <c r="I12" s="29"/>
      <c r="J12" s="21"/>
    </row>
    <row r="13" spans="1:13" ht="18.75" customHeight="1">
      <c r="A13" s="22">
        <v>5</v>
      </c>
      <c r="B13" s="31" t="s">
        <v>64</v>
      </c>
      <c r="C13" s="26"/>
      <c r="D13" s="27">
        <v>153</v>
      </c>
      <c r="E13" s="9">
        <f t="shared" si="0"/>
        <v>153</v>
      </c>
      <c r="F13" s="21"/>
      <c r="G13" s="32"/>
      <c r="H13" s="2"/>
      <c r="I13" s="29"/>
    </row>
    <row r="14" spans="1:13" ht="29.25" customHeight="1">
      <c r="A14" s="19" t="s">
        <v>10</v>
      </c>
      <c r="B14" s="5" t="s">
        <v>11</v>
      </c>
      <c r="C14" s="6">
        <f>SUM(C15,C17:C22,C25:C39,C40:C40)</f>
        <v>52718</v>
      </c>
      <c r="D14" s="6">
        <f>SUM(D15,D17:D22,D25:D39,D40:D40)</f>
        <v>49486.7</v>
      </c>
      <c r="E14" s="20">
        <f t="shared" si="0"/>
        <v>-3231.3000000000029</v>
      </c>
      <c r="F14" s="21"/>
    </row>
    <row r="15" spans="1:13" ht="21" customHeight="1">
      <c r="A15" s="22">
        <v>1</v>
      </c>
      <c r="B15" s="23" t="s">
        <v>12</v>
      </c>
      <c r="C15" s="27">
        <v>45106.2</v>
      </c>
      <c r="D15" s="27">
        <v>43716.1</v>
      </c>
      <c r="E15" s="9">
        <f t="shared" si="0"/>
        <v>-1390.0999999999985</v>
      </c>
      <c r="F15" s="21"/>
    </row>
    <row r="16" spans="1:13" s="37" customFormat="1" ht="21" customHeight="1">
      <c r="A16" s="33">
        <v>1.1000000000000001</v>
      </c>
      <c r="B16" s="25" t="s">
        <v>56</v>
      </c>
      <c r="C16" s="34">
        <v>4654.5</v>
      </c>
      <c r="D16" s="27">
        <v>4654.5</v>
      </c>
      <c r="E16" s="35">
        <f>D16-C16</f>
        <v>0</v>
      </c>
      <c r="F16" s="36"/>
    </row>
    <row r="17" spans="1:6" ht="21" customHeight="1">
      <c r="A17" s="22">
        <v>2</v>
      </c>
      <c r="B17" s="23" t="s">
        <v>15</v>
      </c>
      <c r="C17" s="27">
        <v>2802.9</v>
      </c>
      <c r="D17" s="27">
        <v>2384.1999999999998</v>
      </c>
      <c r="E17" s="9">
        <f t="shared" si="0"/>
        <v>-418.70000000000027</v>
      </c>
      <c r="F17" s="21"/>
    </row>
    <row r="18" spans="1:6" ht="21" customHeight="1">
      <c r="A18" s="22">
        <v>3</v>
      </c>
      <c r="B18" s="23" t="s">
        <v>16</v>
      </c>
      <c r="C18" s="27">
        <v>845.1</v>
      </c>
      <c r="D18" s="27">
        <v>516.6</v>
      </c>
      <c r="E18" s="9">
        <f t="shared" si="0"/>
        <v>-328.5</v>
      </c>
      <c r="F18" s="21"/>
    </row>
    <row r="19" spans="1:6" ht="21" customHeight="1">
      <c r="A19" s="22">
        <v>4</v>
      </c>
      <c r="B19" s="23" t="s">
        <v>17</v>
      </c>
      <c r="C19" s="27">
        <v>70.2</v>
      </c>
      <c r="D19" s="27">
        <v>48.8</v>
      </c>
      <c r="E19" s="9">
        <f t="shared" si="0"/>
        <v>-21.400000000000006</v>
      </c>
      <c r="F19" s="21"/>
    </row>
    <row r="20" spans="1:6" ht="21" customHeight="1">
      <c r="A20" s="22">
        <v>5</v>
      </c>
      <c r="B20" s="23" t="s">
        <v>18</v>
      </c>
      <c r="C20" s="27">
        <v>366.3</v>
      </c>
      <c r="D20" s="27">
        <v>366.3</v>
      </c>
      <c r="E20" s="9">
        <f t="shared" si="0"/>
        <v>0</v>
      </c>
      <c r="F20" s="21"/>
    </row>
    <row r="21" spans="1:6" ht="21" customHeight="1">
      <c r="A21" s="22">
        <v>6</v>
      </c>
      <c r="B21" s="23" t="s">
        <v>19</v>
      </c>
      <c r="C21" s="27">
        <v>27</v>
      </c>
      <c r="D21" s="27">
        <v>24</v>
      </c>
      <c r="E21" s="9">
        <f t="shared" si="0"/>
        <v>-3</v>
      </c>
      <c r="F21" s="21"/>
    </row>
    <row r="22" spans="1:6" ht="21" customHeight="1">
      <c r="A22" s="22">
        <v>7</v>
      </c>
      <c r="B22" s="23" t="s">
        <v>20</v>
      </c>
      <c r="C22" s="27">
        <f>SUM(C23:C24)</f>
        <v>77</v>
      </c>
      <c r="D22" s="27">
        <f>SUM(D23:D24)</f>
        <v>59.4</v>
      </c>
      <c r="E22" s="9">
        <f t="shared" si="0"/>
        <v>-17.600000000000001</v>
      </c>
      <c r="F22" s="21"/>
    </row>
    <row r="23" spans="1:6" s="37" customFormat="1" ht="21" customHeight="1">
      <c r="A23" s="33">
        <v>7.1</v>
      </c>
      <c r="B23" s="25" t="s">
        <v>21</v>
      </c>
      <c r="C23" s="34">
        <v>43.2</v>
      </c>
      <c r="D23" s="27">
        <v>38.4</v>
      </c>
      <c r="E23" s="35">
        <f t="shared" si="0"/>
        <v>-4.8000000000000043</v>
      </c>
      <c r="F23" s="36"/>
    </row>
    <row r="24" spans="1:6" s="37" customFormat="1" ht="21" customHeight="1">
      <c r="A24" s="33">
        <v>7.2</v>
      </c>
      <c r="B24" s="25" t="s">
        <v>22</v>
      </c>
      <c r="C24" s="34">
        <v>33.799999999999997</v>
      </c>
      <c r="D24" s="27">
        <v>21</v>
      </c>
      <c r="E24" s="35">
        <f t="shared" si="0"/>
        <v>-12.799999999999997</v>
      </c>
      <c r="F24" s="36"/>
    </row>
    <row r="25" spans="1:6" ht="21" customHeight="1">
      <c r="A25" s="22">
        <v>8</v>
      </c>
      <c r="B25" s="23" t="s">
        <v>23</v>
      </c>
      <c r="C25" s="27">
        <v>9</v>
      </c>
      <c r="D25" s="27">
        <v>9</v>
      </c>
      <c r="E25" s="9">
        <f t="shared" si="0"/>
        <v>0</v>
      </c>
      <c r="F25" s="21"/>
    </row>
    <row r="26" spans="1:6" ht="21" customHeight="1">
      <c r="A26" s="22">
        <v>9</v>
      </c>
      <c r="B26" s="23" t="s">
        <v>24</v>
      </c>
      <c r="C26" s="27">
        <v>187.5</v>
      </c>
      <c r="D26" s="27"/>
      <c r="E26" s="9">
        <f t="shared" si="0"/>
        <v>-187.5</v>
      </c>
      <c r="F26" s="21"/>
    </row>
    <row r="27" spans="1:6" ht="21" customHeight="1">
      <c r="A27" s="22">
        <v>10</v>
      </c>
      <c r="B27" s="23" t="s">
        <v>25</v>
      </c>
      <c r="C27" s="27">
        <v>225</v>
      </c>
      <c r="D27" s="27"/>
      <c r="E27" s="9">
        <f t="shared" si="0"/>
        <v>-225</v>
      </c>
      <c r="F27" s="21"/>
    </row>
    <row r="28" spans="1:6" ht="21" customHeight="1">
      <c r="A28" s="22">
        <v>11</v>
      </c>
      <c r="B28" s="8" t="s">
        <v>26</v>
      </c>
      <c r="C28" s="27"/>
      <c r="D28" s="27">
        <v>70</v>
      </c>
      <c r="E28" s="9">
        <f t="shared" si="0"/>
        <v>70</v>
      </c>
      <c r="F28" s="21"/>
    </row>
    <row r="29" spans="1:6" ht="21" customHeight="1">
      <c r="A29" s="22">
        <v>12</v>
      </c>
      <c r="B29" s="23" t="s">
        <v>27</v>
      </c>
      <c r="C29" s="27">
        <v>250</v>
      </c>
      <c r="D29" s="27">
        <v>20.5</v>
      </c>
      <c r="E29" s="9">
        <f t="shared" si="0"/>
        <v>-229.5</v>
      </c>
      <c r="F29" s="21"/>
    </row>
    <row r="30" spans="1:6" ht="21" customHeight="1">
      <c r="A30" s="22">
        <v>13</v>
      </c>
      <c r="B30" s="23" t="s">
        <v>14</v>
      </c>
      <c r="C30" s="27">
        <v>1482.9</v>
      </c>
      <c r="D30" s="27">
        <v>1166.4000000000001</v>
      </c>
      <c r="E30" s="9">
        <f t="shared" si="0"/>
        <v>-316.5</v>
      </c>
      <c r="F30" s="21"/>
    </row>
    <row r="31" spans="1:6" ht="21" customHeight="1">
      <c r="A31" s="22">
        <v>14</v>
      </c>
      <c r="B31" s="23" t="s">
        <v>28</v>
      </c>
      <c r="C31" s="9"/>
      <c r="D31" s="27">
        <v>32.700000000000003</v>
      </c>
      <c r="E31" s="9">
        <f>D31-C31</f>
        <v>32.700000000000003</v>
      </c>
      <c r="F31" s="21"/>
    </row>
    <row r="32" spans="1:6" ht="20.25" customHeight="1">
      <c r="A32" s="22">
        <v>15</v>
      </c>
      <c r="B32" s="23" t="s">
        <v>29</v>
      </c>
      <c r="C32" s="9">
        <v>1023.9</v>
      </c>
      <c r="D32" s="27">
        <v>1021.7</v>
      </c>
      <c r="E32" s="9">
        <f>D32-C32</f>
        <v>-2.1999999999999318</v>
      </c>
      <c r="F32" s="21"/>
    </row>
    <row r="33" spans="1:6" ht="21" customHeight="1">
      <c r="A33" s="22">
        <v>16</v>
      </c>
      <c r="B33" s="23" t="s">
        <v>30</v>
      </c>
      <c r="C33" s="27">
        <v>15</v>
      </c>
      <c r="D33" s="27"/>
      <c r="E33" s="9">
        <f t="shared" si="0"/>
        <v>-15</v>
      </c>
      <c r="F33" s="21"/>
    </row>
    <row r="34" spans="1:6" ht="21" customHeight="1">
      <c r="A34" s="22">
        <v>17</v>
      </c>
      <c r="B34" s="23" t="s">
        <v>31</v>
      </c>
      <c r="C34" s="9">
        <v>125</v>
      </c>
      <c r="D34" s="27"/>
      <c r="E34" s="9">
        <f t="shared" si="0"/>
        <v>-125</v>
      </c>
      <c r="F34" s="21"/>
    </row>
    <row r="35" spans="1:6" ht="21" customHeight="1">
      <c r="A35" s="22">
        <v>18</v>
      </c>
      <c r="B35" s="23" t="s">
        <v>32</v>
      </c>
      <c r="C35" s="9">
        <v>3</v>
      </c>
      <c r="D35" s="27"/>
      <c r="E35" s="9">
        <f t="shared" ref="E35:E40" si="1">D35-C35</f>
        <v>-3</v>
      </c>
      <c r="F35" s="21"/>
    </row>
    <row r="36" spans="1:6" ht="21" customHeight="1">
      <c r="A36" s="22">
        <v>19</v>
      </c>
      <c r="B36" s="23" t="s">
        <v>53</v>
      </c>
      <c r="C36" s="9">
        <v>24</v>
      </c>
      <c r="D36" s="27">
        <v>18</v>
      </c>
      <c r="E36" s="9">
        <f t="shared" si="1"/>
        <v>-6</v>
      </c>
      <c r="F36" s="21"/>
    </row>
    <row r="37" spans="1:6" ht="21" customHeight="1">
      <c r="A37" s="22">
        <v>20</v>
      </c>
      <c r="B37" s="21" t="s">
        <v>52</v>
      </c>
      <c r="C37" s="9">
        <v>10</v>
      </c>
      <c r="D37" s="27"/>
      <c r="E37" s="9">
        <f t="shared" si="1"/>
        <v>-10</v>
      </c>
      <c r="F37" s="21"/>
    </row>
    <row r="38" spans="1:6" ht="21" customHeight="1">
      <c r="A38" s="22">
        <v>21</v>
      </c>
      <c r="B38" s="23" t="s">
        <v>33</v>
      </c>
      <c r="C38" s="9">
        <v>50</v>
      </c>
      <c r="D38" s="9"/>
      <c r="E38" s="9">
        <f t="shared" si="1"/>
        <v>-50</v>
      </c>
      <c r="F38" s="21"/>
    </row>
    <row r="39" spans="1:6" ht="21" customHeight="1">
      <c r="A39" s="22">
        <v>22</v>
      </c>
      <c r="B39" s="23" t="s">
        <v>57</v>
      </c>
      <c r="C39" s="9"/>
      <c r="D39" s="9">
        <v>15</v>
      </c>
      <c r="E39" s="9">
        <f t="shared" si="1"/>
        <v>15</v>
      </c>
      <c r="F39" s="21"/>
    </row>
    <row r="40" spans="1:6" ht="23.25" customHeight="1">
      <c r="A40" s="22">
        <v>23</v>
      </c>
      <c r="B40" s="38" t="s">
        <v>34</v>
      </c>
      <c r="C40" s="9">
        <v>18</v>
      </c>
      <c r="D40" s="9">
        <v>18</v>
      </c>
      <c r="E40" s="35">
        <f t="shared" si="1"/>
        <v>0</v>
      </c>
      <c r="F40" s="21"/>
    </row>
    <row r="41" spans="1:6" s="7" customFormat="1" ht="24.75" customHeight="1">
      <c r="A41" s="19" t="s">
        <v>35</v>
      </c>
      <c r="B41" s="39" t="s">
        <v>36</v>
      </c>
      <c r="C41" s="20">
        <f>C7-C14</f>
        <v>-4026.4000000000015</v>
      </c>
      <c r="D41" s="40">
        <f>D7-D14</f>
        <v>-642.19999999999709</v>
      </c>
      <c r="E41" s="20">
        <f t="shared" si="0"/>
        <v>3384.2000000000044</v>
      </c>
      <c r="F41" s="41"/>
    </row>
    <row r="42" spans="1:6">
      <c r="B42" s="21"/>
      <c r="C42" s="21"/>
      <c r="D42" s="21"/>
      <c r="E42" s="21"/>
      <c r="F42" s="21"/>
    </row>
    <row r="43" spans="1:6">
      <c r="B43" s="21"/>
      <c r="C43" s="21"/>
      <c r="D43" s="21"/>
      <c r="E43" s="21"/>
      <c r="F43" s="21"/>
    </row>
    <row r="44" spans="1:6">
      <c r="B44" s="21"/>
      <c r="C44" s="21"/>
      <c r="D44" s="21"/>
      <c r="E44" s="21"/>
      <c r="F44" s="21"/>
    </row>
    <row r="45" spans="1:6">
      <c r="B45" s="21"/>
      <c r="C45" s="21"/>
      <c r="D45" s="21"/>
      <c r="E45" s="21"/>
      <c r="F45" s="21"/>
    </row>
    <row r="46" spans="1:6">
      <c r="B46" s="21"/>
      <c r="C46" s="21"/>
      <c r="D46" s="21"/>
      <c r="E46" s="21"/>
    </row>
    <row r="47" spans="1:6">
      <c r="B47" s="21"/>
      <c r="C47" s="21"/>
      <c r="D47" s="21"/>
      <c r="E47" s="21"/>
    </row>
    <row r="48" spans="1:6">
      <c r="B48" s="21"/>
      <c r="C48" s="21"/>
      <c r="D48" s="21"/>
      <c r="E48" s="2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J2"/>
  </mergeCells>
  <pageMargins left="0.15748031496062992" right="0.19685039370078741" top="0.23622047244094491" bottom="0.23622047244094491" header="0.15748031496062992" footer="0.19685039370078741"/>
  <pageSetup paperSize="9" scale="8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abSelected="1" view="pageBreakPreview" workbookViewId="0">
      <selection activeCell="E9" sqref="E9:E13"/>
    </sheetView>
  </sheetViews>
  <sheetFormatPr defaultRowHeight="13.5"/>
  <cols>
    <col min="1" max="1" width="4.85546875" style="42" customWidth="1"/>
    <col min="2" max="2" width="49.140625" style="42" customWidth="1"/>
    <col min="3" max="3" width="17.7109375" style="42" customWidth="1"/>
    <col min="4" max="4" width="16.85546875" style="42" customWidth="1"/>
    <col min="5" max="5" width="14.42578125" style="42" customWidth="1"/>
    <col min="6" max="7" width="9.140625" style="42"/>
    <col min="8" max="8" width="11.28515625" style="42" bestFit="1" customWidth="1"/>
    <col min="9" max="9" width="10.28515625" style="42" customWidth="1"/>
    <col min="10" max="16384" width="9.140625" style="42"/>
  </cols>
  <sheetData>
    <row r="1" spans="1:13" ht="20.25" customHeight="1">
      <c r="A1" s="75" t="s">
        <v>37</v>
      </c>
      <c r="B1" s="75"/>
      <c r="C1" s="75"/>
      <c r="D1" s="75"/>
      <c r="E1" s="75"/>
    </row>
    <row r="2" spans="1:13" s="43" customFormat="1" ht="19.5" customHeight="1">
      <c r="A2" s="74" t="s">
        <v>61</v>
      </c>
      <c r="B2" s="74"/>
      <c r="C2" s="74"/>
      <c r="D2" s="74"/>
      <c r="E2" s="74"/>
      <c r="F2" s="74"/>
      <c r="G2" s="74"/>
      <c r="H2" s="74"/>
      <c r="I2" s="74"/>
      <c r="J2" s="74"/>
    </row>
    <row r="3" spans="1:13" ht="49.5" customHeight="1">
      <c r="A3" s="76" t="s">
        <v>51</v>
      </c>
      <c r="B3" s="76"/>
      <c r="C3" s="76"/>
      <c r="D3" s="76"/>
      <c r="E3" s="76"/>
      <c r="F3" s="44"/>
      <c r="G3" s="44"/>
      <c r="H3" s="44"/>
      <c r="I3" s="44"/>
      <c r="J3" s="44"/>
      <c r="K3" s="44"/>
    </row>
    <row r="4" spans="1:13" s="46" customFormat="1" ht="22.5" customHeight="1">
      <c r="A4" s="71" t="s">
        <v>63</v>
      </c>
      <c r="B4" s="71"/>
      <c r="C4" s="71"/>
      <c r="D4" s="71"/>
      <c r="E4" s="71"/>
      <c r="F4" s="45"/>
      <c r="G4" s="45"/>
      <c r="H4" s="45"/>
      <c r="I4" s="45"/>
      <c r="J4" s="45"/>
      <c r="K4" s="45"/>
      <c r="L4" s="45"/>
      <c r="M4" s="45"/>
    </row>
    <row r="5" spans="1:13" s="43" customFormat="1" ht="17.25" customHeight="1">
      <c r="A5" s="47"/>
      <c r="B5" s="47"/>
      <c r="E5" s="48" t="s">
        <v>38</v>
      </c>
    </row>
    <row r="6" spans="1:13" s="43" customFormat="1" ht="63" customHeight="1">
      <c r="A6" s="49" t="s">
        <v>0</v>
      </c>
      <c r="B6" s="50" t="s">
        <v>4</v>
      </c>
      <c r="C6" s="51" t="s">
        <v>58</v>
      </c>
      <c r="D6" s="51" t="s">
        <v>59</v>
      </c>
      <c r="E6" s="52" t="s">
        <v>5</v>
      </c>
    </row>
    <row r="7" spans="1:13" s="43" customFormat="1" ht="41.25" customHeight="1">
      <c r="A7" s="53" t="s">
        <v>6</v>
      </c>
      <c r="B7" s="54" t="s">
        <v>39</v>
      </c>
      <c r="C7" s="55">
        <v>6714.4</v>
      </c>
      <c r="D7" s="55">
        <v>6714.4</v>
      </c>
      <c r="E7" s="55">
        <f>D7-C7</f>
        <v>0</v>
      </c>
    </row>
    <row r="8" spans="1:13" s="43" customFormat="1" ht="34.5">
      <c r="A8" s="53" t="s">
        <v>10</v>
      </c>
      <c r="B8" s="54" t="s">
        <v>40</v>
      </c>
      <c r="C8" s="55">
        <f>SUM(C9,C11:C12)</f>
        <v>48691.5</v>
      </c>
      <c r="D8" s="55">
        <f>SUM(D9,D11:D13)</f>
        <v>48885.299999999996</v>
      </c>
      <c r="E8" s="55">
        <f>D8-C8</f>
        <v>193.79999999999563</v>
      </c>
    </row>
    <row r="9" spans="1:13" s="43" customFormat="1" ht="17.25" customHeight="1">
      <c r="A9" s="56">
        <v>1</v>
      </c>
      <c r="B9" s="31" t="s">
        <v>54</v>
      </c>
      <c r="C9" s="57">
        <v>47642.6</v>
      </c>
      <c r="D9" s="57">
        <v>47642.6</v>
      </c>
      <c r="E9" s="57">
        <f>D9-C9</f>
        <v>0</v>
      </c>
    </row>
    <row r="10" spans="1:13" s="43" customFormat="1" ht="17.25" customHeight="1">
      <c r="A10" s="56">
        <v>1.1000000000000001</v>
      </c>
      <c r="B10" s="58" t="s">
        <v>55</v>
      </c>
      <c r="C10" s="57">
        <v>9632.6</v>
      </c>
      <c r="D10" s="57">
        <v>9632.6</v>
      </c>
      <c r="E10" s="57">
        <f t="shared" ref="E10:E13" si="0">D10-C10</f>
        <v>0</v>
      </c>
    </row>
    <row r="11" spans="1:13" s="43" customFormat="1" ht="17.25" customHeight="1">
      <c r="A11" s="56">
        <v>2</v>
      </c>
      <c r="B11" s="11" t="s">
        <v>8</v>
      </c>
      <c r="C11" s="57">
        <v>25</v>
      </c>
      <c r="D11" s="57">
        <v>20.6</v>
      </c>
      <c r="E11" s="57">
        <f t="shared" si="0"/>
        <v>-4.3999999999999986</v>
      </c>
    </row>
    <row r="12" spans="1:13" s="43" customFormat="1" ht="17.25" customHeight="1">
      <c r="A12" s="56">
        <v>3</v>
      </c>
      <c r="B12" s="31" t="s">
        <v>9</v>
      </c>
      <c r="C12" s="57">
        <v>1023.9</v>
      </c>
      <c r="D12" s="57">
        <v>1038.5</v>
      </c>
      <c r="E12" s="57">
        <f t="shared" si="0"/>
        <v>14.600000000000023</v>
      </c>
    </row>
    <row r="13" spans="1:13" s="43" customFormat="1" ht="17.25" customHeight="1">
      <c r="A13" s="56">
        <v>4</v>
      </c>
      <c r="B13" s="31" t="s">
        <v>64</v>
      </c>
      <c r="C13" s="57"/>
      <c r="D13" s="57">
        <v>183.6</v>
      </c>
      <c r="E13" s="57">
        <f t="shared" si="0"/>
        <v>183.6</v>
      </c>
    </row>
    <row r="14" spans="1:13" s="43" customFormat="1" ht="43.5" customHeight="1">
      <c r="A14" s="53" t="s">
        <v>35</v>
      </c>
      <c r="B14" s="54" t="s">
        <v>41</v>
      </c>
      <c r="C14" s="55">
        <f>+C15</f>
        <v>47496.3</v>
      </c>
      <c r="D14" s="55">
        <f>+D15</f>
        <v>44649.899999999994</v>
      </c>
      <c r="E14" s="55">
        <f t="shared" ref="E11:E44" si="1">D14-C14</f>
        <v>-2846.4000000000087</v>
      </c>
    </row>
    <row r="15" spans="1:13" s="43" customFormat="1" ht="18" customHeight="1">
      <c r="A15" s="53" t="s">
        <v>42</v>
      </c>
      <c r="B15" s="54" t="s">
        <v>43</v>
      </c>
      <c r="C15" s="55">
        <f>SUM(C16,C19:C24,C27:C41,C43:C44)</f>
        <v>47496.3</v>
      </c>
      <c r="D15" s="55">
        <f>D16+D19+D20+D21+D22+D23+D24+D27+D30+D31+D32+D33+D37+D41+D43+D44</f>
        <v>44649.899999999994</v>
      </c>
      <c r="E15" s="55">
        <f t="shared" si="1"/>
        <v>-2846.4000000000087</v>
      </c>
    </row>
    <row r="16" spans="1:13" s="43" customFormat="1" ht="18" customHeight="1">
      <c r="A16" s="56">
        <v>1</v>
      </c>
      <c r="B16" s="31" t="s">
        <v>12</v>
      </c>
      <c r="C16" s="57">
        <v>39824</v>
      </c>
      <c r="D16" s="57">
        <v>39208.199999999997</v>
      </c>
      <c r="E16" s="57">
        <f t="shared" si="1"/>
        <v>-615.80000000000291</v>
      </c>
    </row>
    <row r="17" spans="1:8" s="43" customFormat="1" ht="18" customHeight="1">
      <c r="A17" s="59">
        <v>1.1000000000000001</v>
      </c>
      <c r="B17" s="58" t="s">
        <v>56</v>
      </c>
      <c r="C17" s="57">
        <v>4654.5</v>
      </c>
      <c r="D17" s="57">
        <v>4654.5</v>
      </c>
      <c r="E17" s="57">
        <f t="shared" si="1"/>
        <v>0</v>
      </c>
    </row>
    <row r="18" spans="1:8" s="43" customFormat="1" ht="18" customHeight="1">
      <c r="A18" s="59">
        <v>1.2</v>
      </c>
      <c r="B18" s="58" t="s">
        <v>13</v>
      </c>
      <c r="C18" s="60">
        <v>1500</v>
      </c>
      <c r="D18" s="57"/>
      <c r="E18" s="57">
        <f t="shared" si="1"/>
        <v>-1500</v>
      </c>
    </row>
    <row r="19" spans="1:8" s="43" customFormat="1" ht="18" customHeight="1">
      <c r="A19" s="56">
        <v>2</v>
      </c>
      <c r="B19" s="31" t="s">
        <v>15</v>
      </c>
      <c r="C19" s="57">
        <v>2802.9</v>
      </c>
      <c r="D19" s="57">
        <v>1942.7</v>
      </c>
      <c r="E19" s="57">
        <f t="shared" si="1"/>
        <v>-860.2</v>
      </c>
    </row>
    <row r="20" spans="1:8" s="43" customFormat="1" ht="18" customHeight="1">
      <c r="A20" s="56">
        <v>3</v>
      </c>
      <c r="B20" s="31" t="s">
        <v>16</v>
      </c>
      <c r="C20" s="57">
        <v>845.1</v>
      </c>
      <c r="D20" s="57">
        <v>516.6</v>
      </c>
      <c r="E20" s="57">
        <f t="shared" si="1"/>
        <v>-328.5</v>
      </c>
      <c r="H20" s="61"/>
    </row>
    <row r="21" spans="1:8" s="43" customFormat="1" ht="18" customHeight="1">
      <c r="A21" s="56">
        <v>4</v>
      </c>
      <c r="B21" s="31" t="s">
        <v>17</v>
      </c>
      <c r="C21" s="57">
        <v>70.2</v>
      </c>
      <c r="D21" s="57">
        <v>33.5</v>
      </c>
      <c r="E21" s="57">
        <f t="shared" si="1"/>
        <v>-36.700000000000003</v>
      </c>
    </row>
    <row r="22" spans="1:8" s="43" customFormat="1" ht="16.5" customHeight="1">
      <c r="A22" s="56">
        <v>5</v>
      </c>
      <c r="B22" s="31" t="s">
        <v>18</v>
      </c>
      <c r="C22" s="57">
        <v>366.3</v>
      </c>
      <c r="D22" s="57">
        <v>488.6</v>
      </c>
      <c r="E22" s="57">
        <f t="shared" si="1"/>
        <v>122.30000000000001</v>
      </c>
      <c r="F22" s="62"/>
      <c r="G22" s="62"/>
      <c r="H22" s="62"/>
    </row>
    <row r="23" spans="1:8" s="43" customFormat="1" ht="17.25">
      <c r="A23" s="56">
        <v>6</v>
      </c>
      <c r="B23" s="31" t="s">
        <v>19</v>
      </c>
      <c r="C23" s="57">
        <v>27</v>
      </c>
      <c r="D23" s="57">
        <v>24</v>
      </c>
      <c r="E23" s="57">
        <f t="shared" si="1"/>
        <v>-3</v>
      </c>
    </row>
    <row r="24" spans="1:8" s="43" customFormat="1" ht="17.25">
      <c r="A24" s="56">
        <v>7</v>
      </c>
      <c r="B24" s="31" t="s">
        <v>20</v>
      </c>
      <c r="C24" s="57">
        <f>SUM(C25:C26)</f>
        <v>77</v>
      </c>
      <c r="D24" s="57">
        <f>SUM(D25:D26)</f>
        <v>57.6</v>
      </c>
      <c r="E24" s="57">
        <f t="shared" si="1"/>
        <v>-19.399999999999999</v>
      </c>
    </row>
    <row r="25" spans="1:8" s="63" customFormat="1" ht="17.25">
      <c r="A25" s="59">
        <v>7.1</v>
      </c>
      <c r="B25" s="58" t="s">
        <v>21</v>
      </c>
      <c r="C25" s="60">
        <v>43.2</v>
      </c>
      <c r="D25" s="57">
        <v>43.2</v>
      </c>
      <c r="E25" s="60">
        <f t="shared" si="1"/>
        <v>0</v>
      </c>
    </row>
    <row r="26" spans="1:8" s="43" customFormat="1" ht="17.25">
      <c r="A26" s="59">
        <v>7.2</v>
      </c>
      <c r="B26" s="58" t="s">
        <v>22</v>
      </c>
      <c r="C26" s="60">
        <v>33.799999999999997</v>
      </c>
      <c r="D26" s="57">
        <v>14.4</v>
      </c>
      <c r="E26" s="60">
        <f t="shared" si="1"/>
        <v>-19.399999999999999</v>
      </c>
    </row>
    <row r="27" spans="1:8" s="43" customFormat="1" ht="18" customHeight="1">
      <c r="A27" s="56">
        <v>8</v>
      </c>
      <c r="B27" s="31" t="s">
        <v>23</v>
      </c>
      <c r="C27" s="57">
        <v>9</v>
      </c>
      <c r="D27" s="57">
        <v>9</v>
      </c>
      <c r="E27" s="57">
        <f t="shared" si="1"/>
        <v>0</v>
      </c>
    </row>
    <row r="28" spans="1:8" s="43" customFormat="1" ht="18" customHeight="1">
      <c r="A28" s="56">
        <v>9</v>
      </c>
      <c r="B28" s="31" t="s">
        <v>24</v>
      </c>
      <c r="C28" s="57">
        <v>187.5</v>
      </c>
      <c r="D28" s="57"/>
      <c r="E28" s="57">
        <f t="shared" si="1"/>
        <v>-187.5</v>
      </c>
    </row>
    <row r="29" spans="1:8" s="43" customFormat="1" ht="18" customHeight="1">
      <c r="A29" s="56">
        <v>10</v>
      </c>
      <c r="B29" s="31" t="s">
        <v>25</v>
      </c>
      <c r="C29" s="57">
        <v>225</v>
      </c>
      <c r="D29" s="57"/>
      <c r="E29" s="57">
        <f t="shared" si="1"/>
        <v>-225</v>
      </c>
    </row>
    <row r="30" spans="1:8" s="43" customFormat="1" ht="18" customHeight="1">
      <c r="A30" s="56">
        <v>11</v>
      </c>
      <c r="B30" s="10" t="s">
        <v>26</v>
      </c>
      <c r="C30" s="57"/>
      <c r="D30" s="57">
        <v>70</v>
      </c>
      <c r="E30" s="57">
        <f t="shared" si="1"/>
        <v>70</v>
      </c>
    </row>
    <row r="31" spans="1:8" s="43" customFormat="1" ht="18" customHeight="1">
      <c r="A31" s="56">
        <v>12</v>
      </c>
      <c r="B31" s="31" t="s">
        <v>27</v>
      </c>
      <c r="C31" s="57">
        <v>250</v>
      </c>
      <c r="D31" s="57">
        <v>20.5</v>
      </c>
      <c r="E31" s="57">
        <f t="shared" si="1"/>
        <v>-229.5</v>
      </c>
    </row>
    <row r="32" spans="1:8" s="43" customFormat="1" ht="18" customHeight="1">
      <c r="A32" s="56">
        <v>13</v>
      </c>
      <c r="B32" s="31" t="s">
        <v>14</v>
      </c>
      <c r="C32" s="57">
        <v>1482.9</v>
      </c>
      <c r="D32" s="57">
        <v>1166.4000000000001</v>
      </c>
      <c r="E32" s="57">
        <f t="shared" si="1"/>
        <v>-316.5</v>
      </c>
    </row>
    <row r="33" spans="1:9" s="43" customFormat="1" ht="18" customHeight="1">
      <c r="A33" s="56">
        <v>14</v>
      </c>
      <c r="B33" s="31" t="s">
        <v>29</v>
      </c>
      <c r="C33" s="57">
        <v>1023.9</v>
      </c>
      <c r="D33" s="57">
        <v>1032.5</v>
      </c>
      <c r="E33" s="57">
        <f t="shared" si="1"/>
        <v>8.6000000000000227</v>
      </c>
    </row>
    <row r="34" spans="1:9" s="43" customFormat="1" ht="18" customHeight="1">
      <c r="A34" s="56">
        <v>15</v>
      </c>
      <c r="B34" s="31" t="s">
        <v>30</v>
      </c>
      <c r="C34" s="57">
        <v>15</v>
      </c>
      <c r="D34" s="57"/>
      <c r="E34" s="57">
        <f t="shared" si="1"/>
        <v>-15</v>
      </c>
    </row>
    <row r="35" spans="1:9" s="43" customFormat="1" ht="18" customHeight="1">
      <c r="A35" s="56">
        <v>16</v>
      </c>
      <c r="B35" s="31" t="s">
        <v>31</v>
      </c>
      <c r="C35" s="57">
        <v>125</v>
      </c>
      <c r="D35" s="57"/>
      <c r="E35" s="57">
        <f t="shared" si="1"/>
        <v>-125</v>
      </c>
    </row>
    <row r="36" spans="1:9" s="43" customFormat="1" ht="18" customHeight="1">
      <c r="A36" s="56">
        <v>17</v>
      </c>
      <c r="B36" s="31" t="s">
        <v>32</v>
      </c>
      <c r="C36" s="57">
        <v>3</v>
      </c>
      <c r="D36" s="57"/>
      <c r="E36" s="57">
        <f t="shared" si="1"/>
        <v>-3</v>
      </c>
    </row>
    <row r="37" spans="1:9" s="43" customFormat="1" ht="18" customHeight="1">
      <c r="A37" s="56">
        <v>18</v>
      </c>
      <c r="B37" s="31" t="s">
        <v>53</v>
      </c>
      <c r="C37" s="57">
        <v>24</v>
      </c>
      <c r="D37" s="57">
        <v>18</v>
      </c>
      <c r="E37" s="57">
        <f t="shared" si="1"/>
        <v>-6</v>
      </c>
    </row>
    <row r="38" spans="1:9" s="43" customFormat="1" ht="17.25" customHeight="1">
      <c r="A38" s="56">
        <v>19</v>
      </c>
      <c r="B38" s="64" t="s">
        <v>52</v>
      </c>
      <c r="C38" s="57">
        <v>10</v>
      </c>
      <c r="D38" s="57"/>
      <c r="E38" s="57">
        <f t="shared" si="1"/>
        <v>-10</v>
      </c>
    </row>
    <row r="39" spans="1:9" s="43" customFormat="1" ht="18" customHeight="1">
      <c r="A39" s="56">
        <v>20</v>
      </c>
      <c r="B39" s="31" t="s">
        <v>33</v>
      </c>
      <c r="C39" s="57">
        <v>50</v>
      </c>
      <c r="D39" s="57"/>
      <c r="E39" s="57">
        <f t="shared" si="1"/>
        <v>-50</v>
      </c>
    </row>
    <row r="40" spans="1:9" s="43" customFormat="1" ht="18" customHeight="1">
      <c r="A40" s="56">
        <v>21</v>
      </c>
      <c r="B40" s="31" t="s">
        <v>60</v>
      </c>
      <c r="C40" s="57"/>
      <c r="D40" s="57">
        <v>15</v>
      </c>
      <c r="E40" s="57">
        <f>D40-C40</f>
        <v>15</v>
      </c>
      <c r="F40" s="64"/>
    </row>
    <row r="41" spans="1:9" s="43" customFormat="1" ht="18" customHeight="1">
      <c r="A41" s="56">
        <v>22</v>
      </c>
      <c r="B41" s="10" t="s">
        <v>44</v>
      </c>
      <c r="C41" s="57">
        <f>SUM(C42:C42)</f>
        <v>4.2</v>
      </c>
      <c r="D41" s="57">
        <f>SUM(D42:D42)</f>
        <v>0</v>
      </c>
      <c r="E41" s="57">
        <f t="shared" si="1"/>
        <v>-4.2</v>
      </c>
    </row>
    <row r="42" spans="1:9" s="43" customFormat="1" ht="15" customHeight="1">
      <c r="A42" s="65">
        <v>22.1</v>
      </c>
      <c r="B42" s="66" t="s">
        <v>1</v>
      </c>
      <c r="C42" s="60">
        <v>4.2</v>
      </c>
      <c r="D42" s="57"/>
      <c r="E42" s="57">
        <f t="shared" si="1"/>
        <v>-4.2</v>
      </c>
    </row>
    <row r="43" spans="1:9" ht="20.25" customHeight="1">
      <c r="A43" s="67">
        <v>23</v>
      </c>
      <c r="B43" s="68" t="s">
        <v>34</v>
      </c>
      <c r="C43" s="57">
        <v>27</v>
      </c>
      <c r="D43" s="57">
        <v>18</v>
      </c>
      <c r="E43" s="57">
        <f>D43-C43</f>
        <v>-9</v>
      </c>
    </row>
    <row r="44" spans="1:9" s="43" customFormat="1" ht="18" customHeight="1">
      <c r="A44" s="67">
        <v>24</v>
      </c>
      <c r="B44" s="10" t="s">
        <v>45</v>
      </c>
      <c r="C44" s="57">
        <v>47.3</v>
      </c>
      <c r="D44" s="57">
        <v>44.3</v>
      </c>
      <c r="E44" s="57">
        <f t="shared" si="1"/>
        <v>-3</v>
      </c>
    </row>
    <row r="45" spans="1:9" s="63" customFormat="1" ht="43.5" customHeight="1">
      <c r="A45" s="53" t="s">
        <v>46</v>
      </c>
      <c r="B45" s="54" t="s">
        <v>47</v>
      </c>
      <c r="C45" s="55">
        <f>C7+C8-C14</f>
        <v>7909.5999999999985</v>
      </c>
      <c r="D45" s="55">
        <f>D7+D8-D14</f>
        <v>10949.800000000003</v>
      </c>
      <c r="E45" s="55">
        <f t="shared" ref="E45" si="2">D45-C45</f>
        <v>3040.2000000000044</v>
      </c>
    </row>
    <row r="46" spans="1:9" s="43" customFormat="1" ht="12.75" customHeight="1">
      <c r="A46" s="69"/>
      <c r="B46" s="70"/>
      <c r="C46" s="64"/>
      <c r="D46" s="64"/>
      <c r="E46" s="64"/>
      <c r="I46" s="6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J2"/>
  </mergeCells>
  <pageMargins left="0.15748031496062992" right="0.19685039370078741" top="0.23622047244094491" bottom="0.27559055118110237" header="0.15748031496062992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2018-11-02T05:18:06Z</dcterms:modified>
</cp:coreProperties>
</file>